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28920" yWindow="-120" windowWidth="23256" windowHeight="13176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calcChain.xml><?xml version="1.0" encoding="utf-8"?>
<calcChain xmlns="http://schemas.openxmlformats.org/spreadsheetml/2006/main">
  <c r="I8" i="1" l="1"/>
  <c r="I9" i="1"/>
  <c r="I7" i="1"/>
  <c r="H9" i="1" l="1"/>
  <c r="J9" i="1" s="1"/>
  <c r="H8" i="1"/>
  <c r="H7" i="1"/>
  <c r="J7" i="1" s="1"/>
  <c r="J8" i="1" l="1"/>
  <c r="J10" i="1" s="1"/>
</calcChain>
</file>

<file path=xl/sharedStrings.xml><?xml version="1.0" encoding="utf-8"?>
<sst xmlns="http://schemas.openxmlformats.org/spreadsheetml/2006/main" count="28" uniqueCount="28">
  <si>
    <t>№</t>
  </si>
  <si>
    <t>Наименование</t>
  </si>
  <si>
    <t>Кол-во</t>
  </si>
  <si>
    <t>Хар-ки</t>
  </si>
  <si>
    <t>Номер расценки</t>
  </si>
  <si>
    <t>Норматив цены, тыс. руб</t>
  </si>
  <si>
    <t>ИПЦ*</t>
  </si>
  <si>
    <t>*ИПЦ к УНЦ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</si>
  <si>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</si>
  <si>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</si>
  <si>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Итого объем финансовых потребностей, тыс рублей (без НДС)</t>
  </si>
  <si>
    <t>Коэффициенты перехода (пересчета) от базового УНЦ к УНЦ субъектов Российской Федерации</t>
  </si>
  <si>
    <t>Демонтаж ВЛ</t>
  </si>
  <si>
    <t>Величина затрат, тыс рублей (без НДС), на 01.01.2021г.</t>
  </si>
  <si>
    <t>Проектно-изыскательские работы по ВЛ</t>
  </si>
  <si>
    <t>Цена ТСО без НДС</t>
  </si>
  <si>
    <t>6кВ</t>
  </si>
  <si>
    <t>М1-02-1</t>
  </si>
  <si>
    <t>6 кВ до2км</t>
  </si>
  <si>
    <t>П3-02</t>
  </si>
  <si>
    <t>Монтаж ВЛ</t>
  </si>
  <si>
    <t>6 кВ         количество фазных проводов 1, сечение фазного провода: 70 мм2, тип провода СИП-3</t>
  </si>
  <si>
    <t>Л7-04-3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</si>
  <si>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2023г.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</si>
  <si>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1,034(факт инфляции 2018г.)*1,043(факт инфляции 2019г.)*1,039(факт инфляции 2020г.)*1,04(прогноз инфляции 2021г.)*1,04(прогноз инфляции 2022г.)=1,2108</t>
  </si>
  <si>
    <t>Таким образом, переводной коэффициент для перевода УНЦ в цены 2023 года получился в размере 1,2108</t>
  </si>
  <si>
    <t>Идентификатор инвестиционного проекта: L_20230221</t>
  </si>
  <si>
    <t>Реконструкция  с заменой голого провода на СИП ВЛ-6кВ Фид 6 ПС Амзя       ВЛ-6кВ-3,5км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</si>
</sst>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"/>
  </numFmts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164" fontId="1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3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1" fillId="0" borderId="1" xfId="0" applyFont="1" applyBorder="1"/>
    <xf numFmtId="0" fontId="6" fillId="0" borderId="1" xfId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4"/>
  <sheetViews>
    <sheetView tabSelected="1" view="pageBreakPreview" zoomScale="98" zoomScaleNormal="75" zoomScaleSheetLayoutView="98" workbookViewId="0">
      <selection activeCell="J3" sqref="J3"/>
    </sheetView>
  </sheetViews>
  <sheetFormatPr defaultColWidth="8.88671875" defaultRowHeight="13.2" x14ac:dyDescent="0.25"/>
  <cols>
    <col min="1" max="1" width="6.6640625" style="1" customWidth="1"/>
    <col min="2" max="2" width="22.88671875" style="1" customWidth="1"/>
    <col min="3" max="3" width="13.44140625" style="1" customWidth="1"/>
    <col min="4" max="4" width="7.33203125" style="1" customWidth="1"/>
    <col min="5" max="5" width="8.44140625" style="1" customWidth="1"/>
    <col min="6" max="7" width="13.6640625" style="1" customWidth="1"/>
    <col min="8" max="8" width="16.33203125" style="1" customWidth="1"/>
    <col min="9" max="9" width="9.33203125" style="1" customWidth="1"/>
    <col min="10" max="10" width="11.33203125" style="1" customWidth="1"/>
    <col min="11" max="11" width="11.109375" style="1" bestFit="1" customWidth="1"/>
    <col min="12" max="16384" width="8.88671875" style="1"/>
  </cols>
  <sheetData>
    <row r="2" spans="1:11" x14ac:dyDescent="0.25">
      <c r="B2" s="15" t="s">
        <v>8</v>
      </c>
      <c r="C2" s="15"/>
      <c r="D2" s="15"/>
      <c r="E2" s="15"/>
      <c r="F2" s="15"/>
      <c r="G2" s="15"/>
      <c r="H2" s="15"/>
    </row>
    <row r="3" spans="1:11" ht="20.399999999999999" customHeight="1" x14ac:dyDescent="0.25">
      <c r="B3" s="15" t="s">
        <v>26</v>
      </c>
      <c r="C3" s="15"/>
      <c r="D3" s="15"/>
      <c r="E3" s="15"/>
      <c r="F3" s="15"/>
      <c r="G3" s="15"/>
      <c r="H3" s="15"/>
    </row>
    <row r="4" spans="1:11" ht="25.95" customHeight="1" x14ac:dyDescent="0.25">
      <c r="A4" s="16" t="s">
        <v>27</v>
      </c>
      <c r="B4" s="16"/>
      <c r="C4" s="16"/>
      <c r="D4" s="16"/>
      <c r="E4" s="16"/>
      <c r="F4" s="16"/>
      <c r="G4" s="16"/>
      <c r="H4" s="16"/>
      <c r="I4" s="16"/>
      <c r="J4" s="16"/>
    </row>
    <row r="6" spans="1:11" ht="133.19999999999999" customHeight="1" x14ac:dyDescent="0.25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5</v>
      </c>
      <c r="G6" s="3" t="s">
        <v>11</v>
      </c>
      <c r="H6" s="3" t="s">
        <v>9</v>
      </c>
      <c r="I6" s="2" t="s">
        <v>6</v>
      </c>
      <c r="J6" s="3" t="s">
        <v>13</v>
      </c>
      <c r="K6" s="12" t="s">
        <v>15</v>
      </c>
    </row>
    <row r="7" spans="1:11" ht="57.6" customHeight="1" x14ac:dyDescent="0.25">
      <c r="A7" s="2">
        <v>1</v>
      </c>
      <c r="B7" s="2" t="s">
        <v>12</v>
      </c>
      <c r="C7" s="3" t="s">
        <v>16</v>
      </c>
      <c r="D7" s="2">
        <v>3.5</v>
      </c>
      <c r="E7" s="3" t="s">
        <v>17</v>
      </c>
      <c r="F7" s="9">
        <v>287</v>
      </c>
      <c r="G7" s="3">
        <v>1.08</v>
      </c>
      <c r="H7" s="7">
        <f>D7*F7*G7</f>
        <v>1084.8600000000001</v>
      </c>
      <c r="I7" s="13">
        <f>1.034*1.043*1.038*1.04*1.04</f>
        <v>1.2107901501696001</v>
      </c>
      <c r="J7" s="5">
        <f>H7*I7</f>
        <v>1313.5378023129927</v>
      </c>
      <c r="K7" s="11"/>
    </row>
    <row r="8" spans="1:11" ht="54.6" customHeight="1" x14ac:dyDescent="0.25">
      <c r="A8" s="2">
        <v>2</v>
      </c>
      <c r="B8" s="3" t="s">
        <v>14</v>
      </c>
      <c r="C8" s="3" t="s">
        <v>18</v>
      </c>
      <c r="D8" s="2">
        <v>3.5</v>
      </c>
      <c r="E8" s="10" t="s">
        <v>19</v>
      </c>
      <c r="F8" s="9">
        <v>561</v>
      </c>
      <c r="G8" s="3">
        <v>1</v>
      </c>
      <c r="H8" s="7">
        <f t="shared" ref="H8:H9" si="0">D8*F8*G8</f>
        <v>1963.5</v>
      </c>
      <c r="I8" s="13">
        <f t="shared" ref="I8:I9" si="1">1.034*1.043*1.038*1.04*1.04</f>
        <v>1.2107901501696001</v>
      </c>
      <c r="J8" s="5">
        <f t="shared" ref="J8:J9" si="2">H8*I8</f>
        <v>2377.3864598580099</v>
      </c>
      <c r="K8" s="11"/>
    </row>
    <row r="9" spans="1:11" ht="34.200000000000003" customHeight="1" x14ac:dyDescent="0.25">
      <c r="A9" s="2">
        <v>3</v>
      </c>
      <c r="B9" s="2" t="s">
        <v>20</v>
      </c>
      <c r="C9" s="3" t="s">
        <v>21</v>
      </c>
      <c r="D9" s="2">
        <v>3.5</v>
      </c>
      <c r="E9" s="10" t="s">
        <v>22</v>
      </c>
      <c r="F9" s="9">
        <v>413</v>
      </c>
      <c r="G9" s="3">
        <v>1</v>
      </c>
      <c r="H9" s="7">
        <f t="shared" si="0"/>
        <v>1445.5</v>
      </c>
      <c r="I9" s="13">
        <f t="shared" si="1"/>
        <v>1.2107901501696001</v>
      </c>
      <c r="J9" s="5">
        <f t="shared" si="2"/>
        <v>1750.197162070157</v>
      </c>
      <c r="K9" s="11"/>
    </row>
    <row r="10" spans="1:11" ht="55.2" x14ac:dyDescent="0.25">
      <c r="A10" s="4"/>
      <c r="B10" s="8" t="s">
        <v>10</v>
      </c>
      <c r="C10" s="4"/>
      <c r="D10" s="4"/>
      <c r="E10" s="4"/>
      <c r="F10" s="4"/>
      <c r="G10" s="4"/>
      <c r="H10" s="4"/>
      <c r="I10" s="4"/>
      <c r="J10" s="5">
        <f>SUM(J7:J9)</f>
        <v>5441.1214242411597</v>
      </c>
      <c r="K10" s="7">
        <v>2000</v>
      </c>
    </row>
    <row r="11" spans="1:11" ht="13.2" customHeight="1" x14ac:dyDescent="0.25">
      <c r="A11" s="6" t="s">
        <v>7</v>
      </c>
    </row>
    <row r="12" spans="1:11" ht="25.2" customHeight="1" x14ac:dyDescent="0.25">
      <c r="A12" s="18" t="s">
        <v>23</v>
      </c>
      <c r="B12" s="18"/>
      <c r="C12" s="18"/>
      <c r="D12" s="18"/>
      <c r="E12" s="18"/>
      <c r="F12" s="18"/>
      <c r="G12" s="18"/>
      <c r="H12" s="18"/>
      <c r="I12" s="18"/>
      <c r="J12" s="18"/>
      <c r="K12" s="14"/>
    </row>
    <row r="13" spans="1:11" ht="25.95" customHeight="1" x14ac:dyDescent="0.25">
      <c r="A13" s="17" t="s">
        <v>24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</row>
    <row r="14" spans="1:11" x14ac:dyDescent="0.25">
      <c r="A14" s="1" t="s">
        <v>25</v>
      </c>
    </row>
  </sheetData>
  <mergeCells count="5">
    <mergeCell ref="B2:H2"/>
    <mergeCell ref="B3:H3"/>
    <mergeCell ref="A4:J4"/>
    <mergeCell ref="A13:K13"/>
    <mergeCell ref="A12:J12"/>
  </mergeCells>
  <pageMargins left="0.31496062992125984" right="0" top="0.55118110236220474" bottom="0.15748031496062992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Муратова Наталья Генадьевна</cp:lastModifiedBy>
  <cp:lastPrinted>2018-11-26T04:56:48Z</cp:lastPrinted>
  <dcterms:created xsi:type="dcterms:W3CDTF">2018-08-20T03:36:51Z</dcterms:created>
  <dcterms:modified xsi:type="dcterms:W3CDTF">2021-10-05T07:23:53Z</dcterms:modified>
</cp:coreProperties>
</file>